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\arcadispw01\abdi.sheikh\d0146179\"/>
    </mc:Choice>
  </mc:AlternateContent>
  <xr:revisionPtr revIDLastSave="0" documentId="8_{8020ACBD-8B45-4A3C-9345-39BDA8A02913}" xr6:coauthVersionLast="47" xr6:coauthVersionMax="47" xr10:uidLastSave="{00000000-0000-0000-0000-000000000000}"/>
  <bookViews>
    <workbookView xWindow="-120" yWindow="-120" windowWidth="29040" windowHeight="15720" xr2:uid="{29D2C3C1-B401-468D-BF80-BBEF4DD3242E}"/>
  </bookViews>
  <sheets>
    <sheet name="Sheet1" sheetId="1" r:id="rId1"/>
  </sheets>
  <definedNames>
    <definedName name="_xlnm.Print_Area" localSheetId="0">Sheet1!$A$1:$H$43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E18" i="1"/>
  <c r="E21" i="1"/>
  <c r="A20" i="1"/>
  <c r="E24" i="1" l="1"/>
  <c r="E27" i="1" s="1"/>
  <c r="E23" i="1"/>
  <c r="E26" i="1" l="1"/>
</calcChain>
</file>

<file path=xl/sharedStrings.xml><?xml version="1.0" encoding="utf-8"?>
<sst xmlns="http://schemas.openxmlformats.org/spreadsheetml/2006/main" count="46" uniqueCount="39">
  <si>
    <t>SPAN DATA</t>
  </si>
  <si>
    <t>Span Length, S =</t>
  </si>
  <si>
    <t>FT</t>
  </si>
  <si>
    <t>HORIZONTAL MOVEMENT OF THE BRIDGE:</t>
  </si>
  <si>
    <t xml:space="preserve">Superstructure Type = </t>
  </si>
  <si>
    <t>1 = Steel; 2 = Concrete</t>
  </si>
  <si>
    <t>Temp. Fall, T1</t>
  </si>
  <si>
    <t>Temp. Rise, T2</t>
  </si>
  <si>
    <r>
      <rPr>
        <sz val="10"/>
        <rFont val="Calibri"/>
        <family val="2"/>
      </rPr>
      <t>⁰</t>
    </r>
    <r>
      <rPr>
        <sz val="10"/>
        <rFont val="Arial"/>
        <family val="2"/>
      </rPr>
      <t xml:space="preserve"> F</t>
    </r>
  </si>
  <si>
    <t>AASTHO LRFD TABLE 3.12.2.1-1</t>
  </si>
  <si>
    <r>
      <t xml:space="preserve">/  </t>
    </r>
    <r>
      <rPr>
        <sz val="10"/>
        <rFont val="Calibri"/>
        <family val="2"/>
      </rPr>
      <t>⁰</t>
    </r>
    <r>
      <rPr>
        <sz val="10"/>
        <rFont val="Arial"/>
        <family val="2"/>
      </rPr>
      <t xml:space="preserve"> F</t>
    </r>
  </si>
  <si>
    <t>AASHTO LRFD ARTICLE 5.4.2.2</t>
  </si>
  <si>
    <t>Expansion Length, L  =</t>
  </si>
  <si>
    <t>feet</t>
  </si>
  <si>
    <t>in</t>
  </si>
  <si>
    <t>ODOT BDM</t>
  </si>
  <si>
    <t>Setting Temperature</t>
  </si>
  <si>
    <t>Change in Temperature, Δ(T) (Reduction in Temperature) =</t>
  </si>
  <si>
    <t>Change in Temperature, Δ(T) (Increase in Temperature) =</t>
  </si>
  <si>
    <r>
      <t xml:space="preserve">Reduction of Joint Opening = L </t>
    </r>
    <r>
      <rPr>
        <sz val="13"/>
        <rFont val="Calibri"/>
        <family val="2"/>
      </rPr>
      <t>α</t>
    </r>
    <r>
      <rPr>
        <sz val="10"/>
        <rFont val="Calibri"/>
        <family val="2"/>
      </rPr>
      <t xml:space="preserve"> T =</t>
    </r>
  </si>
  <si>
    <r>
      <t xml:space="preserve">Increase of Joint Opening = L </t>
    </r>
    <r>
      <rPr>
        <sz val="13"/>
        <rFont val="Calibri"/>
        <family val="2"/>
      </rPr>
      <t>α</t>
    </r>
    <r>
      <rPr>
        <sz val="10"/>
        <rFont val="Calibri"/>
        <family val="2"/>
      </rPr>
      <t xml:space="preserve"> T =</t>
    </r>
  </si>
  <si>
    <t>Joint Opening at Setting Temperature =</t>
  </si>
  <si>
    <t>Joint Opening at Lower Temperature =</t>
  </si>
  <si>
    <t>Joint Opening at Higher Temperature =</t>
  </si>
  <si>
    <t>JOB NO.:</t>
  </si>
  <si>
    <t xml:space="preserve">PROJECT: </t>
  </si>
  <si>
    <t>Minerva Trail</t>
  </si>
  <si>
    <t xml:space="preserve">CALCULATED BY: </t>
  </si>
  <si>
    <t xml:space="preserve">DATE: </t>
  </si>
  <si>
    <t xml:space="preserve">CHECKED BY: </t>
  </si>
  <si>
    <t xml:space="preserve">SUBJECT: </t>
  </si>
  <si>
    <t xml:space="preserve">Abutment Design Supplementals
</t>
  </si>
  <si>
    <t xml:space="preserve">AIS
</t>
  </si>
  <si>
    <t>Title</t>
  </si>
  <si>
    <t>Minimum Support Length</t>
  </si>
  <si>
    <t>Subtitle</t>
  </si>
  <si>
    <t>Pedestrian Bridge</t>
  </si>
  <si>
    <t>MAX</t>
  </si>
  <si>
    <t>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</si>
</sst>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"/>
    <numFmt numFmtId="165" formatCode="#\ ?/8"/>
    <numFmt numFmtId="166" formatCode="#\ ?/4"/>
  </numFmts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13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 vertical="center"/>
    </xf>
    <xf numFmtId="2" fontId="3" fillId="0" borderId="2" xfId="0" applyNumberFormat="1" applyFont="1" applyBorder="1" applyAlignment="1" applyProtection="1">
      <alignment horizontal="center"/>
      <protection locked="0"/>
    </xf>
    <xf numFmtId="0" fontId="2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2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14" fontId="7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horizontal="left" vertical="center"/>
      <protection locked="0"/>
    </xf>
    <xf numFmtId="0" fontId="3" fillId="0" borderId="0" xfId="0" applyFont="1"/>
    <xf numFmtId="0" fontId="9" fillId="0" borderId="0" xfId="0" applyFont="1" applyAlignment="1" applyProtection="1">
      <alignment horizontal="left" vertical="center"/>
      <protection locked="0"/>
    </xf>
    <xf numFmtId="4" fontId="3" fillId="3" borderId="2" xfId="0" applyNumberFormat="1" applyFont="1" applyFill="1" applyBorder="1" applyAlignment="1">
      <alignment horizontal="center" vertical="center"/>
    </xf>
    <xf numFmtId="165" fontId="3" fillId="3" borderId="2" xfId="0" applyNumberFormat="1" applyFont="1" applyFill="1" applyBorder="1" applyAlignment="1">
      <alignment horizontal="center" vertical="center"/>
    </xf>
    <xf numFmtId="166" fontId="3" fillId="3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92765</xdr:colOff>
      <xdr:row>27</xdr:row>
      <xdr:rowOff>133351</xdr:rowOff>
    </xdr:from>
    <xdr:to>
      <xdr:col>4</xdr:col>
      <xdr:colOff>680696</xdr:colOff>
      <xdr:row>34</xdr:row>
      <xdr:rowOff>47625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5A64CF2-D5BE-4D41-BE21-DF7215833B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765" y="3962401"/>
          <a:ext cx="4588431" cy="1247774"/>
        </a:xfrm>
        <a:prstGeom prst="rect">
          <a:avLst/>
        </a:prstGeom>
      </xdr:spPr>
    </xdr:pic>
    <xdr:clientData/>
  </xdr:twoCellAnchor>
  <xdr:twoCellAnchor editAs="oneCell">
    <xdr:from>
      <xdr:col>0</xdr:col>
      <xdr:colOff>38101</xdr:colOff>
      <xdr:row>34</xdr:row>
      <xdr:rowOff>28575</xdr:rowOff>
    </xdr:from>
    <xdr:to>
      <xdr:col>2</xdr:col>
      <xdr:colOff>247650</xdr:colOff>
      <xdr:row>42</xdr:row>
      <xdr:rowOff>7916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46DA48D-1885-4B90-9B83-606DA48CA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1" y="6667500"/>
          <a:ext cx="2381249" cy="1503341"/>
        </a:xfrm>
        <a:prstGeom prst="rect">
          <a:avLst/>
        </a:prstGeom>
      </xdr:spPr>
    </xdr:pic>
    <xdr:clientData/>
  </xdr:twoCellAnchor>
  <xdr:twoCellAnchor editAs="oneCell">
    <xdr:from>
      <xdr:col>9</xdr:col>
      <xdr:colOff>72641</xdr:colOff>
      <xdr:row>9</xdr:row>
      <xdr:rowOff>124560</xdr:rowOff>
    </xdr:from>
    <xdr:to>
      <xdr:col>23</xdr:col>
      <xdr:colOff>293915</xdr:colOff>
      <xdr:row>35</xdr:row>
      <xdr:rowOff>184192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376AA60-F098-9CF3-DBB5-44C07B0AF4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768841" y="1981935"/>
          <a:ext cx="8755674" cy="5031682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0</xdr:row>
      <xdr:rowOff>19050</xdr:rowOff>
    </xdr:from>
    <xdr:to>
      <xdr:col>0</xdr:col>
      <xdr:colOff>819150</xdr:colOff>
      <xdr:row>3</xdr:row>
      <xdr:rowOff>104775</xdr:rowOff>
    </xdr:to>
    <xdr:pic>
      <xdr:nvPicPr>
        <xdr:cNvPr id="5" name="Picture 1" descr="IBI Logo Black-Linden - 1.74cm.jpg">
          <a:extLst>
            <a:ext uri="{FF2B5EF4-FFF2-40B4-BE49-F238E27FC236}">
              <a16:creationId xmlns:a16="http://schemas.microsoft.com/office/drawing/2014/main" id="{363B8D69-CF40-440C-A65E-3D69B4D63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001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B7119-3C00-42DA-B5F2-A58664046DAE}">
  <dimension ref="A1:H31"/>
  <sheetViews>
    <sheetView showGridLines="0" tabSelected="1" view="pageBreakPreview" topLeftCell="A9" zoomScale="130" zoomScaleNormal="100" zoomScaleSheetLayoutView="130" workbookViewId="0">
      <selection activeCell="H30" sqref="H30"/>
    </sheetView>
  </sheetViews>
  <sheetFormatPr defaultRowHeight="15" x14ac:dyDescent="0.25"/>
  <cols>
    <col min="1" max="3" width="16.28515625" customWidth="1"/>
    <col min="4" max="4" width="11.140625" customWidth="1"/>
    <col min="5" max="5" width="12" customWidth="1"/>
    <col min="6" max="6" width="10.140625" bestFit="1" customWidth="1"/>
    <col min="8" max="8" width="15" customWidth="1"/>
  </cols>
  <sheetData>
    <row r="1" spans="1:8" x14ac:dyDescent="0.25">
      <c r="A1" s="2"/>
      <c r="B1" s="4"/>
      <c r="C1" s="18" t="s">
        <v>24</v>
      </c>
      <c r="D1" s="4">
        <v>137824</v>
      </c>
      <c r="E1" s="18" t="s">
        <v>25</v>
      </c>
      <c r="F1" s="19" t="s">
        <v>26</v>
      </c>
      <c r="G1" s="4"/>
      <c r="H1" s="4"/>
    </row>
    <row r="2" spans="1:8" ht="25.5" x14ac:dyDescent="0.25">
      <c r="A2" s="4"/>
      <c r="B2" s="4"/>
      <c r="C2" s="18" t="s">
        <v>27</v>
      </c>
      <c r="D2" s="22" t="s">
        <v>32</v>
      </c>
      <c r="E2" s="18" t="s">
        <v>28</v>
      </c>
      <c r="F2" s="20">
        <v>45345</v>
      </c>
      <c r="G2" s="4"/>
      <c r="H2" s="4"/>
    </row>
    <row r="3" spans="1:8" x14ac:dyDescent="0.25">
      <c r="A3" s="4"/>
      <c r="B3" s="4"/>
      <c r="C3" s="18" t="s">
        <v>29</v>
      </c>
      <c r="D3" s="21"/>
      <c r="E3" s="18" t="s">
        <v>28</v>
      </c>
      <c r="F3" s="20"/>
      <c r="G3" s="4"/>
      <c r="H3" s="4"/>
    </row>
    <row r="4" spans="1:8" x14ac:dyDescent="0.25">
      <c r="A4" s="4"/>
      <c r="B4" s="4"/>
      <c r="C4" s="18" t="s">
        <v>30</v>
      </c>
      <c r="D4" s="4" t="s">
        <v>31</v>
      </c>
      <c r="E4" s="4"/>
      <c r="F4" s="4"/>
      <c r="G4" s="4"/>
      <c r="H4" s="4"/>
    </row>
    <row r="5" spans="1:8" x14ac:dyDescent="0.25">
      <c r="A5" s="2"/>
      <c r="B5" s="2"/>
      <c r="C5" s="2"/>
      <c r="D5" s="2"/>
      <c r="E5" s="2"/>
      <c r="F5" s="2"/>
      <c r="G5" s="2"/>
      <c r="H5" s="2"/>
    </row>
    <row r="6" spans="1:8" ht="15.75" x14ac:dyDescent="0.25">
      <c r="A6" s="23" t="s">
        <v>33</v>
      </c>
      <c r="B6" s="24" t="s">
        <v>34</v>
      </c>
      <c r="C6" s="2"/>
      <c r="D6" s="2"/>
      <c r="E6" s="2"/>
      <c r="F6" s="2"/>
      <c r="G6" s="2"/>
      <c r="H6" s="2"/>
    </row>
    <row r="7" spans="1:8" x14ac:dyDescent="0.25">
      <c r="A7" s="25" t="s">
        <v>35</v>
      </c>
      <c r="B7" s="2" t="s">
        <v>36</v>
      </c>
      <c r="C7" s="2"/>
    </row>
    <row r="9" spans="1:8" x14ac:dyDescent="0.25">
      <c r="A9" s="1" t="s">
        <v>0</v>
      </c>
      <c r="B9" s="2"/>
      <c r="C9" s="2"/>
      <c r="D9" s="2"/>
      <c r="E9" s="4"/>
      <c r="F9" s="2"/>
      <c r="G9" s="2"/>
    </row>
    <row r="10" spans="1:8" x14ac:dyDescent="0.25">
      <c r="A10" s="5"/>
      <c r="B10" s="2"/>
      <c r="C10" s="2"/>
      <c r="D10" s="2"/>
      <c r="E10" s="6"/>
      <c r="F10" s="2"/>
      <c r="G10" s="2"/>
      <c r="H10" s="2"/>
    </row>
    <row r="11" spans="1:8" x14ac:dyDescent="0.25">
      <c r="A11" s="4" t="s">
        <v>1</v>
      </c>
      <c r="B11" s="7"/>
      <c r="C11" s="6"/>
      <c r="D11" s="4"/>
      <c r="E11" s="3">
        <v>60</v>
      </c>
      <c r="F11" s="4" t="s">
        <v>2</v>
      </c>
      <c r="G11" s="2"/>
      <c r="H11" s="2"/>
    </row>
    <row r="12" spans="1:8" x14ac:dyDescent="0.25">
      <c r="A12" s="4"/>
      <c r="B12" s="7"/>
      <c r="C12" s="6"/>
      <c r="D12" s="4"/>
      <c r="E12" s="3"/>
      <c r="F12" s="4"/>
      <c r="G12" s="2"/>
      <c r="H12" s="2"/>
    </row>
    <row r="13" spans="1:8" x14ac:dyDescent="0.25">
      <c r="A13" s="1" t="s">
        <v>3</v>
      </c>
      <c r="B13" s="8"/>
      <c r="C13" s="8"/>
      <c r="D13" s="4"/>
      <c r="E13" s="2"/>
      <c r="F13" s="2"/>
      <c r="G13" s="2"/>
      <c r="H13" s="2"/>
    </row>
    <row r="14" spans="1:8" x14ac:dyDescent="0.25">
      <c r="A14" s="9" t="s">
        <v>4</v>
      </c>
      <c r="B14" s="4"/>
      <c r="C14" s="4"/>
      <c r="D14" s="10"/>
      <c r="E14" s="11">
        <v>1</v>
      </c>
      <c r="F14" s="2"/>
      <c r="G14" s="12" t="s">
        <v>5</v>
      </c>
      <c r="H14" s="4"/>
    </row>
    <row r="15" spans="1:8" x14ac:dyDescent="0.25">
      <c r="A15" s="9" t="s">
        <v>6</v>
      </c>
      <c r="B15" s="4"/>
      <c r="C15" s="4"/>
      <c r="D15" s="10"/>
      <c r="E15" s="11">
        <v>-30</v>
      </c>
      <c r="F15" s="2"/>
      <c r="G15" s="2" t="s">
        <v>9</v>
      </c>
      <c r="H15" s="4"/>
    </row>
    <row r="16" spans="1:8" x14ac:dyDescent="0.25">
      <c r="A16" s="9" t="s">
        <v>7</v>
      </c>
      <c r="B16" s="4"/>
      <c r="C16" s="4"/>
      <c r="D16" s="10"/>
      <c r="E16" s="11">
        <v>120</v>
      </c>
      <c r="F16" s="2"/>
      <c r="G16" s="2" t="s">
        <v>9</v>
      </c>
      <c r="H16" s="4"/>
    </row>
    <row r="17" spans="1:8" x14ac:dyDescent="0.25">
      <c r="A17" s="9" t="s">
        <v>16</v>
      </c>
      <c r="B17" s="4"/>
      <c r="C17" s="4"/>
      <c r="D17" s="10"/>
      <c r="E17" s="11">
        <v>60</v>
      </c>
      <c r="F17" s="2"/>
      <c r="G17" s="12"/>
      <c r="H17" s="4"/>
    </row>
    <row r="18" spans="1:8" ht="14.1" customHeight="1" x14ac:dyDescent="0.25">
      <c r="A18" s="4" t="s">
        <v>17</v>
      </c>
      <c r="B18" s="4"/>
      <c r="C18" s="4"/>
      <c r="D18" s="10"/>
      <c r="E18" s="11">
        <f t="shared" ref="E18" si="0">E17-E15</f>
        <v>90</v>
      </c>
      <c r="F18" s="4" t="s">
        <v>8</v>
      </c>
      <c r="H18" s="2"/>
    </row>
    <row r="19" spans="1:8" ht="14.1" customHeight="1" x14ac:dyDescent="0.25">
      <c r="A19" s="4" t="s">
        <v>18</v>
      </c>
      <c r="B19" s="4"/>
      <c r="C19" s="4"/>
      <c r="D19" s="10"/>
      <c r="E19" s="11">
        <f t="shared" ref="E19" si="1">E16-E17</f>
        <v>60</v>
      </c>
      <c r="F19" s="4" t="s">
        <v>8</v>
      </c>
      <c r="G19" s="2"/>
      <c r="H19" s="2"/>
    </row>
    <row r="20" spans="1:8" x14ac:dyDescent="0.25">
      <c r="A20" s="9" t="str">
        <f>IF(E14=1,"Coefficient of Thermal Expansion -steel, α =","Coefficient of Thermal Expansion -concrete, α =")</f>
        <v>Coefficient of Thermal Expansion -steel, α =</v>
      </c>
      <c r="B20" s="4"/>
      <c r="C20" s="4"/>
      <c r="D20" s="10"/>
      <c r="E20" s="17">
        <v>6.4999999999999996E-6</v>
      </c>
      <c r="F20" s="4" t="s">
        <v>10</v>
      </c>
      <c r="G20" s="2" t="s">
        <v>11</v>
      </c>
      <c r="H20" s="4"/>
    </row>
    <row r="21" spans="1:8" x14ac:dyDescent="0.25">
      <c r="A21" s="4" t="s">
        <v>12</v>
      </c>
      <c r="B21" s="4"/>
      <c r="C21" s="4"/>
      <c r="D21" s="10"/>
      <c r="E21" s="11">
        <f>1*E11</f>
        <v>60</v>
      </c>
      <c r="F21" s="4" t="s">
        <v>13</v>
      </c>
      <c r="G21" s="4"/>
      <c r="H21" s="4"/>
    </row>
    <row r="22" spans="1:8" x14ac:dyDescent="0.25">
      <c r="A22" s="4"/>
      <c r="B22" s="7"/>
      <c r="C22" s="4"/>
      <c r="D22" s="4"/>
      <c r="E22" s="4"/>
      <c r="F22" s="4"/>
      <c r="G22" s="4"/>
      <c r="H22" s="4"/>
    </row>
    <row r="23" spans="1:8" ht="17.25" x14ac:dyDescent="0.25">
      <c r="A23" s="4" t="s">
        <v>20</v>
      </c>
      <c r="B23" s="13"/>
      <c r="C23" s="14"/>
      <c r="D23" s="13"/>
      <c r="E23" s="26">
        <f>E21*E20*E18*12</f>
        <v>0.42120000000000002</v>
      </c>
      <c r="F23" s="4" t="s">
        <v>14</v>
      </c>
      <c r="G23" s="4"/>
      <c r="H23" s="4"/>
    </row>
    <row r="24" spans="1:8" ht="17.25" x14ac:dyDescent="0.25">
      <c r="A24" s="4" t="s">
        <v>19</v>
      </c>
      <c r="B24" s="13"/>
      <c r="C24" s="14"/>
      <c r="D24" s="13"/>
      <c r="E24" s="26">
        <f t="shared" ref="E24" si="2">E21*E20*E19*12</f>
        <v>0.28079999999999999</v>
      </c>
      <c r="F24" s="4" t="s">
        <v>14</v>
      </c>
      <c r="G24" s="4"/>
      <c r="H24" s="4"/>
    </row>
    <row r="25" spans="1:8" x14ac:dyDescent="0.25">
      <c r="A25" s="4" t="s">
        <v>21</v>
      </c>
      <c r="B25" s="13"/>
      <c r="C25" s="14"/>
      <c r="D25" s="13"/>
      <c r="E25" s="15">
        <v>2</v>
      </c>
      <c r="F25" s="4" t="s">
        <v>14</v>
      </c>
      <c r="H25" s="4"/>
    </row>
    <row r="26" spans="1:8" x14ac:dyDescent="0.25">
      <c r="A26" s="4" t="s">
        <v>22</v>
      </c>
      <c r="B26" s="13"/>
      <c r="C26" s="14"/>
      <c r="D26" s="13"/>
      <c r="E26" s="27">
        <f t="shared" ref="E26" si="3">E25+E23</f>
        <v>2.4211999999999998</v>
      </c>
      <c r="F26" s="4" t="s">
        <v>14</v>
      </c>
      <c r="G26" s="4" t="s">
        <v>37</v>
      </c>
    </row>
    <row r="27" spans="1:8" x14ac:dyDescent="0.25">
      <c r="A27" s="4" t="s">
        <v>23</v>
      </c>
      <c r="B27" s="13"/>
      <c r="C27" s="14"/>
      <c r="D27" s="13"/>
      <c r="E27" s="28">
        <f t="shared" ref="E27" si="4">E25-E24</f>
        <v>1.7192000000000001</v>
      </c>
      <c r="F27" s="4" t="s">
        <v>14</v>
      </c>
      <c r="G27" t="s">
        <v>38</v>
      </c>
    </row>
    <row r="28" spans="1:8" x14ac:dyDescent="0.25">
      <c r="A28" s="2"/>
      <c r="B28" s="2"/>
      <c r="C28" s="2"/>
      <c r="D28" s="2"/>
      <c r="E28" s="2"/>
      <c r="F28" s="16"/>
    </row>
    <row r="31" spans="1:8" x14ac:dyDescent="0.25">
      <c r="F31" t="s">
        <v>15</v>
      </c>
    </row>
  </sheetData>
  <pageMargins left="0.78500000000000003" right="0.25" top="0.25" bottom="0.25" header="0.3" footer="0.3"/>
  <pageSetup paperSize="9" scale="8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86edd8f-4bca-449d-bcda-7ccca40180c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B7EC112EEFA2429A141E0AEC46E8FE" ma:contentTypeVersion="15" ma:contentTypeDescription="Create a new document." ma:contentTypeScope="" ma:versionID="93d9dcc4df9633c64f69ffd9b76f163f">
  <xsd:schema xmlns:xsd="http://www.w3.org/2001/XMLSchema" xmlns:xs="http://www.w3.org/2001/XMLSchema" xmlns:p="http://schemas.microsoft.com/office/2006/metadata/properties" xmlns:ns3="c86edd8f-4bca-449d-bcda-7ccca40180c0" xmlns:ns4="1970734f-b9d2-463d-a4b4-7bca55554a9a" targetNamespace="http://schemas.microsoft.com/office/2006/metadata/properties" ma:root="true" ma:fieldsID="614251059f25d064693ebd381dc8c948" ns3:_="" ns4:_="">
    <xsd:import namespace="c86edd8f-4bca-449d-bcda-7ccca40180c0"/>
    <xsd:import namespace="1970734f-b9d2-463d-a4b4-7bca55554a9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edd8f-4bca-449d-bcda-7ccca40180c0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70734f-b9d2-463d-a4b4-7bca55554a9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CDF6FB-8F9E-42E5-9A19-6BDAA8F0A5A4}">
  <ds:schemaRefs>
    <ds:schemaRef ds:uri="http://purl.org/dc/elements/1.1/"/>
    <ds:schemaRef ds:uri="http://schemas.microsoft.com/office/2006/metadata/properties"/>
    <ds:schemaRef ds:uri="c86edd8f-4bca-449d-bcda-7ccca40180c0"/>
    <ds:schemaRef ds:uri="http://purl.org/dc/terms/"/>
    <ds:schemaRef ds:uri="1970734f-b9d2-463d-a4b4-7bca55554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657FB2A-E4A3-4166-B6B1-49BD9A908B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C3E7A0-132F-4263-93BD-211F7C4F05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edd8f-4bca-449d-bcda-7ccca40180c0"/>
    <ds:schemaRef ds:uri="1970734f-b9d2-463d-a4b4-7bca55554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Sheikh, Abdi</dc:creator>
  <cp:lastModifiedBy>Sheikh, Abdi</cp:lastModifiedBy>
  <cp:lastPrinted>2024-02-23T13:03:18Z</cp:lastPrinted>
  <dcterms:created xsi:type="dcterms:W3CDTF">2023-12-11T16:43:26Z</dcterms:created>
  <dcterms:modified xsi:type="dcterms:W3CDTF">2024-11-21T17:09:04Z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0x0101003EB7EC112EEFA2429A141E0AEC46E8FE</vt:lpwstr>
  </property>
</Properties>
</file>